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6" i="1" l="1"/>
  <c r="G4" i="1" l="1"/>
  <c r="G5" i="1"/>
  <c r="G11" i="1" l="1"/>
  <c r="F17" i="1" s="1"/>
  <c r="F15" i="1" l="1"/>
</calcChain>
</file>

<file path=xl/sharedStrings.xml><?xml version="1.0" encoding="utf-8"?>
<sst xmlns="http://schemas.openxmlformats.org/spreadsheetml/2006/main" count="32" uniqueCount="26">
  <si>
    <t>Celle da compilare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</si>
  <si>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</si>
  <si>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</si>
  <si>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</si>
  <si>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</si>
  <si>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</si>
  <si>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Totale (€)</t>
  </si>
  <si>
    <t>Quantità</t>
  </si>
  <si>
    <t>2</t>
  </si>
  <si>
    <t>Rda 50003</t>
  </si>
  <si>
    <t>DREAMSET UNIVERSE MAX-2 I 2020</t>
  </si>
  <si>
    <t>OCTAVIAN ITALY S.R.L.</t>
  </si>
  <si>
    <t>7 CASINO 2</t>
  </si>
  <si>
    <t>MARIM S.R.L.</t>
  </si>
  <si>
    <t>PICO5 RED GAMES</t>
  </si>
  <si>
    <t>LUCKY EXHIBITION</t>
  </si>
  <si>
    <t>NAZIONALE ELETTRONICA S.R.L.</t>
  </si>
  <si>
    <t>MY CHOICE ORO I 01 IG</t>
  </si>
  <si>
    <t>IGT AUSTRIA GMBH</t>
  </si>
  <si>
    <t>FOWL PLAY STORY 020</t>
  </si>
  <si>
    <t>MAG ELETTONICA SRL</t>
  </si>
  <si>
    <t>I.D.E.A.T. SRL UNINOMINALE</t>
  </si>
  <si>
    <t>T01062 TOP 7 CRYSTAL</t>
  </si>
  <si>
    <t>ELECTRO SYSTEM SPA</t>
  </si>
  <si>
    <t>Produttore</t>
  </si>
  <si>
    <t>Modello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</si>
</sst>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3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49" fontId="4" fillId="4" borderId="7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Border="1" applyAlignment="1" applyProtection="1">
      <alignment horizontal="center" vertical="center" wrapText="1"/>
      <protection locked="0"/>
    </xf>
    <xf numFmtId="49" fontId="4" fillId="4" borderId="10" xfId="0" applyNumberFormat="1" applyFont="1" applyFill="1" applyBorder="1" applyAlignment="1">
      <alignment horizontal="center" vertical="center" wrapText="1"/>
    </xf>
    <xf numFmtId="165" fontId="3" fillId="0" borderId="10" xfId="0" applyNumberFormat="1" applyFont="1" applyBorder="1" applyAlignment="1" applyProtection="1">
      <alignment horizontal="center" vertical="center" wrapText="1"/>
      <protection locked="0"/>
    </xf>
    <xf numFmtId="165" fontId="2" fillId="4" borderId="16" xfId="0" applyNumberFormat="1" applyFont="1" applyFill="1" applyBorder="1" applyAlignment="1" applyProtection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Border="1" applyAlignment="1" applyProtection="1">
      <alignment horizontal="center" vertical="center" wrapText="1"/>
      <protection locked="0"/>
    </xf>
    <xf numFmtId="0" fontId="14" fillId="0" borderId="14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17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165" fontId="16" fillId="0" borderId="8" xfId="0" applyNumberFormat="1" applyFont="1" applyBorder="1" applyAlignment="1" applyProtection="1">
      <alignment horizontal="center" vertical="center" wrapText="1"/>
    </xf>
    <xf numFmtId="165" fontId="16" fillId="0" borderId="18" xfId="0" applyNumberFormat="1" applyFont="1" applyBorder="1" applyAlignment="1" applyProtection="1">
      <alignment horizontal="center" vertical="center" wrapText="1"/>
    </xf>
    <xf numFmtId="165" fontId="16" fillId="0" borderId="11" xfId="0" applyNumberFormat="1" applyFont="1" applyBorder="1" applyAlignment="1" applyProtection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165" fontId="7" fillId="0" borderId="1" xfId="1" applyNumberFormat="1" applyFont="1" applyFill="1" applyBorder="1" applyAlignment="1" applyProtection="1">
      <alignment horizontal="center" vertical="center"/>
    </xf>
    <xf numFmtId="165" fontId="7" fillId="0" borderId="3" xfId="1" applyNumberFormat="1" applyFont="1" applyFill="1" applyBorder="1" applyAlignment="1" applyProtection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3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/>
    </xf>
    <xf numFmtId="0" fontId="5" fillId="0" borderId="3" xfId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7"/>
  <sheetViews>
    <sheetView tabSelected="1" zoomScale="90" zoomScaleNormal="90" workbookViewId="0">
      <selection activeCell="C1" sqref="C1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1.81640625" customWidth="1"/>
    <col min="4" max="4" width="35.54296875" customWidth="1"/>
    <col min="5" max="5" width="9.81640625" bestFit="1" customWidth="1"/>
    <col min="6" max="6" width="18.54296875" customWidth="1"/>
    <col min="7" max="7" width="24.7265625" customWidth="1"/>
  </cols>
  <sheetData>
    <row r="1" spans="3:10" ht="18" customHeight="1" thickBot="1" x14ac:dyDescent="0.4">
      <c r="C1" s="32" t="s">
        <v>9</v>
      </c>
    </row>
    <row r="2" spans="3:10" ht="13.5" customHeight="1" thickBot="1" x14ac:dyDescent="0.4">
      <c r="F2" s="11" t="s">
        <v>0</v>
      </c>
      <c r="H2" s="7"/>
    </row>
    <row r="3" spans="3:10" ht="17.5" customHeight="1" thickBot="1" x14ac:dyDescent="0.4">
      <c r="C3" s="25" t="s">
        <v>25</v>
      </c>
      <c r="D3" s="26" t="s">
        <v>24</v>
      </c>
      <c r="E3" s="27" t="s">
        <v>7</v>
      </c>
      <c r="F3" s="10" t="s">
        <v>4</v>
      </c>
      <c r="G3" s="28" t="s">
        <v>6</v>
      </c>
    </row>
    <row r="4" spans="3:10" ht="15.5" x14ac:dyDescent="0.35">
      <c r="C4" s="20" t="s">
        <v>10</v>
      </c>
      <c r="D4" s="21" t="s">
        <v>11</v>
      </c>
      <c r="E4" s="12" t="s">
        <v>8</v>
      </c>
      <c r="F4" s="13"/>
      <c r="G4" s="29">
        <f>E4*F4</f>
        <v>0</v>
      </c>
    </row>
    <row r="5" spans="3:10" ht="15.5" x14ac:dyDescent="0.35">
      <c r="C5" s="22" t="s">
        <v>12</v>
      </c>
      <c r="D5" s="19" t="s">
        <v>13</v>
      </c>
      <c r="E5" s="17" t="s">
        <v>8</v>
      </c>
      <c r="F5" s="18"/>
      <c r="G5" s="30">
        <f t="shared" ref="G5:G10" si="0">E5*F5</f>
        <v>0</v>
      </c>
    </row>
    <row r="6" spans="3:10" ht="14.5" customHeight="1" x14ac:dyDescent="0.35">
      <c r="C6" s="22" t="s">
        <v>14</v>
      </c>
      <c r="D6" s="19" t="s">
        <v>21</v>
      </c>
      <c r="E6" s="17" t="s">
        <v>8</v>
      </c>
      <c r="F6" s="18"/>
      <c r="G6" s="30">
        <f t="shared" si="0"/>
        <v>0</v>
      </c>
    </row>
    <row r="7" spans="3:10" ht="15.5" x14ac:dyDescent="0.35">
      <c r="C7" s="22" t="s">
        <v>15</v>
      </c>
      <c r="D7" s="19" t="s">
        <v>16</v>
      </c>
      <c r="E7" s="17" t="s">
        <v>8</v>
      </c>
      <c r="F7" s="18"/>
      <c r="G7" s="30">
        <f t="shared" si="0"/>
        <v>0</v>
      </c>
    </row>
    <row r="8" spans="3:10" ht="15.5" x14ac:dyDescent="0.35">
      <c r="C8" s="22" t="s">
        <v>17</v>
      </c>
      <c r="D8" s="19" t="s">
        <v>18</v>
      </c>
      <c r="E8" s="17" t="s">
        <v>8</v>
      </c>
      <c r="F8" s="18"/>
      <c r="G8" s="30">
        <f t="shared" si="0"/>
        <v>0</v>
      </c>
    </row>
    <row r="9" spans="3:10" ht="15.5" x14ac:dyDescent="0.35">
      <c r="C9" s="22" t="s">
        <v>19</v>
      </c>
      <c r="D9" s="19" t="s">
        <v>20</v>
      </c>
      <c r="E9" s="17" t="s">
        <v>8</v>
      </c>
      <c r="F9" s="18"/>
      <c r="G9" s="30">
        <f t="shared" si="0"/>
        <v>0</v>
      </c>
    </row>
    <row r="10" spans="3:10" ht="16" customHeight="1" thickBot="1" x14ac:dyDescent="0.4">
      <c r="C10" s="23" t="s">
        <v>22</v>
      </c>
      <c r="D10" s="24" t="s">
        <v>23</v>
      </c>
      <c r="E10" s="14" t="s">
        <v>8</v>
      </c>
      <c r="F10" s="15"/>
      <c r="G10" s="31">
        <f t="shared" si="0"/>
        <v>0</v>
      </c>
    </row>
    <row r="11" spans="3:10" ht="45" customHeight="1" thickBot="1" x14ac:dyDescent="0.4">
      <c r="C11" s="33" t="s">
        <v>1</v>
      </c>
      <c r="D11" s="34"/>
      <c r="E11" s="34"/>
      <c r="F11" s="35"/>
      <c r="G11" s="16">
        <f>IF((SUM(G4:G10))&lt;=F13,(SUM(G4:G10)),"ERRORE l'importo offerto supera la base d'asta")</f>
        <v>0</v>
      </c>
    </row>
    <row r="12" spans="3:10" ht="12.75" customHeight="1" thickBot="1" x14ac:dyDescent="0.4">
      <c r="F12" s="1"/>
      <c r="G12" s="4"/>
      <c r="H12" s="2"/>
      <c r="I12" s="2"/>
      <c r="J12" s="2"/>
    </row>
    <row r="13" spans="3:10" s="2" customFormat="1" ht="31.5" customHeight="1" thickBot="1" x14ac:dyDescent="0.4">
      <c r="C13" s="42" t="s">
        <v>3</v>
      </c>
      <c r="D13" s="43"/>
      <c r="F13" s="36">
        <v>30000</v>
      </c>
      <c r="G13" s="37"/>
    </row>
    <row r="14" spans="3:10" s="2" customFormat="1" ht="15" customHeight="1" thickBot="1" x14ac:dyDescent="0.4">
      <c r="D14" s="3"/>
      <c r="F14" s="6"/>
    </row>
    <row r="15" spans="3:10" s="2" customFormat="1" ht="39.5" customHeight="1" thickBot="1" x14ac:dyDescent="0.4">
      <c r="C15" s="42" t="s">
        <v>5</v>
      </c>
      <c r="D15" s="43"/>
      <c r="F15" s="38" t="str">
        <f>IF(G11&gt;F13,"ATTENZIONE: L'offerta complessiva è superiore alla Base d'asta","OK")</f>
        <v>OK</v>
      </c>
      <c r="G15" s="39"/>
      <c r="H15"/>
      <c r="I15"/>
      <c r="J15"/>
    </row>
    <row r="16" spans="3:10" s="2" customFormat="1" ht="15" customHeight="1" thickBot="1" x14ac:dyDescent="0.4">
      <c r="D16" s="5"/>
      <c r="F16" s="8"/>
      <c r="H16" s="9"/>
      <c r="I16" s="9"/>
      <c r="J16" s="9"/>
    </row>
    <row r="17" spans="3:7" ht="35.5" customHeight="1" thickBot="1" x14ac:dyDescent="0.4">
      <c r="C17" s="44" t="s">
        <v>2</v>
      </c>
      <c r="D17" s="45"/>
      <c r="F17" s="40">
        <f>IF((G11&lt;=F13),G11,"ERRORE")</f>
        <v>0</v>
      </c>
      <c r="G17" s="41"/>
    </row>
  </sheetData>
  <sheetProtection algorithmName="SHA-512" hashValue="aSI1AQsnkABNpDEqytHpGc8sPcf8NGiSjD7CPDWRu0ID2N3CEAYqldpX6arGjeVbsRRd+rcVL+ExUg4Sy+afsw==" saltValue="ybJ8NiaXNYXWZRyia2+iow==" spinCount="100000" sheet="1" objects="1" scenarios="1"/>
  <mergeCells count="7">
    <mergeCell ref="C11:F11"/>
    <mergeCell ref="F13:G13"/>
    <mergeCell ref="F15:G15"/>
    <mergeCell ref="F17:G17"/>
    <mergeCell ref="C13:D13"/>
    <mergeCell ref="C15:D15"/>
    <mergeCell ref="C17:D17"/>
  </mergeCells>
  <conditionalFormatting sqref="F17">
    <cfRule type="cellIs" dxfId="5" priority="6" operator="equal">
      <formula>$F$13</formula>
    </cfRule>
    <cfRule type="cellIs" dxfId="4" priority="7" operator="lessThan">
      <formula>$F$13</formula>
    </cfRule>
    <cfRule type="cellIs" dxfId="3" priority="9" operator="greaterThan">
      <formula>$F$13</formula>
    </cfRule>
  </conditionalFormatting>
  <conditionalFormatting sqref="G11">
    <cfRule type="cellIs" dxfId="2" priority="10" operator="greaterThan">
      <formula>#REF!</formula>
    </cfRule>
  </conditionalFormatting>
  <conditionalFormatting sqref="F17:G17">
    <cfRule type="cellIs" dxfId="1" priority="1" operator="greaterThan">
      <formula>$F$13</formula>
    </cfRule>
    <cfRule type="cellIs" dxfId="0" priority="2" operator="lessThanOrEqual">
      <formula>$F$13</formula>
    </cfRule>
  </conditionalFormatting>
  <dataValidations count="1">
    <dataValidation type="custom" operator="equal" allowBlank="1" showInputMessage="1" showErrorMessage="1" error="Non è possibile inserire più di due cifre decimali" sqref="F4:F10">
      <formula1>(LEN(F4)-LEN(INT(F4)))&lt;=3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2021-03-15T15:14:29Z</dcterms:modified>
</cp:coreProperties>
</file>